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NumNVLNL">'[1]Контактная информация'!$S$12:$S$21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K77" i="1" l="1"/>
</calcChain>
</file>

<file path=xl/sharedStrings.xml><?xml version="1.0" encoding="utf-8"?>
<sst xmlns="http://schemas.openxmlformats.org/spreadsheetml/2006/main" count="496" uniqueCount="207">
  <si>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</si>
  <si>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</si>
  <si>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</si>
  <si>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</si>
  <si>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</si>
  <si>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</si>
  <si>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</si>
  <si>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Цена реализации, руб./ед. с НДС</t>
  </si>
  <si>
    <t>Кол-во</t>
  </si>
  <si>
    <t>НВЛ</t>
  </si>
  <si>
    <t>Начальная минимальная Стоимость реализации, руб. с НДС</t>
  </si>
  <si>
    <t>КГ</t>
  </si>
  <si>
    <t>1001080180</t>
  </si>
  <si>
    <t xml:space="preserve">ЭЛЕКТРОДЫ УОНИ 13/55 5ММ                                                           </t>
  </si>
  <si>
    <t>ТОННА</t>
  </si>
  <si>
    <t>05</t>
  </si>
  <si>
    <t>Металлопродукция</t>
  </si>
  <si>
    <t>ГАЙКА М52 СТ35Х</t>
  </si>
  <si>
    <t>ШТ</t>
  </si>
  <si>
    <t>ГАЙКА М64 СТ30ХМА</t>
  </si>
  <si>
    <t>ГАЙКА М58, СТ.30ХМА</t>
  </si>
  <si>
    <t>ГАЙКА М22 ст.40Х</t>
  </si>
  <si>
    <t>ВТУЛКА ВЧ 350Х220</t>
  </si>
  <si>
    <t>1033334</t>
  </si>
  <si>
    <t>1001080017</t>
  </si>
  <si>
    <t>ГВОЗДИ 200ММ</t>
  </si>
  <si>
    <t>1130305</t>
  </si>
  <si>
    <t>1001080023</t>
  </si>
  <si>
    <t>ЭЛЕКТРОДЫ ЦЛ-17 4ММ</t>
  </si>
  <si>
    <t>1104652</t>
  </si>
  <si>
    <t>1001080049</t>
  </si>
  <si>
    <t>САМОРЕЗ 6.3х20-38-50</t>
  </si>
  <si>
    <t>1013664</t>
  </si>
  <si>
    <t>1001080052</t>
  </si>
  <si>
    <t>ГВОЗДИ  ШИФЕРНЫЕ</t>
  </si>
  <si>
    <t>1001080065</t>
  </si>
  <si>
    <t>ГВОЗДИ</t>
  </si>
  <si>
    <t>1074273</t>
  </si>
  <si>
    <t>1001080066</t>
  </si>
  <si>
    <t>ГВОЗДИ 025ММ</t>
  </si>
  <si>
    <t>1002846</t>
  </si>
  <si>
    <t>1001080067</t>
  </si>
  <si>
    <t>ГВОЗДИ 040ММ</t>
  </si>
  <si>
    <t>1047108</t>
  </si>
  <si>
    <t>1001080068</t>
  </si>
  <si>
    <t>ГВОЗДИ 050ММ</t>
  </si>
  <si>
    <t>1030302</t>
  </si>
  <si>
    <t>1001080078</t>
  </si>
  <si>
    <t>ТРОС СТАЛЬНОЙ Ф14,0ММ</t>
  </si>
  <si>
    <t>МЕТР</t>
  </si>
  <si>
    <t>1076307</t>
  </si>
  <si>
    <t>1001080117</t>
  </si>
  <si>
    <t>ШУРУП РАЗНЫЙ кг</t>
  </si>
  <si>
    <t>1001080141</t>
  </si>
  <si>
    <t>ШУРУП  РАЗНЫЙ  кг</t>
  </si>
  <si>
    <t>1002834</t>
  </si>
  <si>
    <t>1001080160</t>
  </si>
  <si>
    <t>ГВОЗДИ 060ММ</t>
  </si>
  <si>
    <t>1057401</t>
  </si>
  <si>
    <t>1001080174</t>
  </si>
  <si>
    <t>СЕТКА 60х2,5 ГОСТ 5336 Н/Р</t>
  </si>
  <si>
    <t>М2</t>
  </si>
  <si>
    <t>1000582</t>
  </si>
  <si>
    <t>1001080182</t>
  </si>
  <si>
    <t>ШУРУП 6Х80(6Х20) кг</t>
  </si>
  <si>
    <t>1136003</t>
  </si>
  <si>
    <t>1001080227</t>
  </si>
  <si>
    <t>САМОРЕЗ 3,5Х 50</t>
  </si>
  <si>
    <t>1013673</t>
  </si>
  <si>
    <t>1001080230</t>
  </si>
  <si>
    <t>САМОРЕЗ 30х12мм</t>
  </si>
  <si>
    <t>1006994</t>
  </si>
  <si>
    <t>1001080248</t>
  </si>
  <si>
    <t>ТРОС СТАЛЬНОЙ Ф13,5 ММ</t>
  </si>
  <si>
    <t>1114466</t>
  </si>
  <si>
    <t>1001080276</t>
  </si>
  <si>
    <t>ДЮБЕЛЬ SPIK D 19-4 8*51</t>
  </si>
  <si>
    <t>1014072</t>
  </si>
  <si>
    <t>1001080312</t>
  </si>
  <si>
    <t xml:space="preserve">КАНАТ СТАЛЬНОЙ ф21,00мм </t>
  </si>
  <si>
    <t>1001080382</t>
  </si>
  <si>
    <t>ПРОВОЛОКА 1,2ММ CastoMag 45751.</t>
  </si>
  <si>
    <t>1447018</t>
  </si>
  <si>
    <t>1001080439</t>
  </si>
  <si>
    <t>ЭЛЕКТРОДЫ FOX CM 2 KB Ф2,5Х250ММ</t>
  </si>
  <si>
    <t>1447019</t>
  </si>
  <si>
    <t>1001080440</t>
  </si>
  <si>
    <t>ЭЛЕКТРОДЫ FOX CM 2KB Ф3,2Х350ММ</t>
  </si>
  <si>
    <t>9007779</t>
  </si>
  <si>
    <t>1005030102</t>
  </si>
  <si>
    <t>ГАЙКА М6 СТ25</t>
  </si>
  <si>
    <t>1156983</t>
  </si>
  <si>
    <t>1005030103</t>
  </si>
  <si>
    <t>ГАЙКА М8 СТ25</t>
  </si>
  <si>
    <t>1157860</t>
  </si>
  <si>
    <t>1005030151</t>
  </si>
  <si>
    <t>ШПИЛЬКА М27Х240 СТ.35</t>
  </si>
  <si>
    <t>1157855</t>
  </si>
  <si>
    <t>1005030187</t>
  </si>
  <si>
    <t>ШПИЛЬКА М27Х250 СТ.35</t>
  </si>
  <si>
    <t>1163342</t>
  </si>
  <si>
    <t>1005030193</t>
  </si>
  <si>
    <t>ШПИЛЬКА М36Х280 СТ.35</t>
  </si>
  <si>
    <t>1164682</t>
  </si>
  <si>
    <t>1005030244</t>
  </si>
  <si>
    <t xml:space="preserve">ШПИЛЬКА М20Х190 СТ.30ХМА </t>
  </si>
  <si>
    <t>1503165</t>
  </si>
  <si>
    <t>1005030251</t>
  </si>
  <si>
    <t>ШПИЛЬКА М42Х420 СТ.30ХМА</t>
  </si>
  <si>
    <t>1164932</t>
  </si>
  <si>
    <t>1005030254</t>
  </si>
  <si>
    <t>ШПИЛЬКА М52Х440 СТ.30ХМА</t>
  </si>
  <si>
    <t>1164694</t>
  </si>
  <si>
    <t>1005030256</t>
  </si>
  <si>
    <t xml:space="preserve">ШПИЛЬКА М30Х180 СТ.30ХМА </t>
  </si>
  <si>
    <t>1505560</t>
  </si>
  <si>
    <t>1005030258</t>
  </si>
  <si>
    <t xml:space="preserve">ШПИЛЬКА М39Х370 СТ.30ХМА </t>
  </si>
  <si>
    <t>1164685</t>
  </si>
  <si>
    <t>1005030260</t>
  </si>
  <si>
    <t xml:space="preserve">ШПИЛЬКА М20Х90 СТ.25Х1МФ </t>
  </si>
  <si>
    <t>1505651</t>
  </si>
  <si>
    <t>1005030273</t>
  </si>
  <si>
    <t>ШПИЛЬКА М48Х630 СТ.25Х1МФ</t>
  </si>
  <si>
    <t>1505657</t>
  </si>
  <si>
    <t>1005030274</t>
  </si>
  <si>
    <t xml:space="preserve">ШПИЛЬКА М64Х660 СТ.25Х1МФ </t>
  </si>
  <si>
    <t>1503167</t>
  </si>
  <si>
    <t>1005030383</t>
  </si>
  <si>
    <t>ШПИЛЬКА М58Х440 СТ.25Х1МФ</t>
  </si>
  <si>
    <t>1505632</t>
  </si>
  <si>
    <t>1005030385</t>
  </si>
  <si>
    <t>ШПИЛЬКА М45Х380 СТ.25Х1МФ</t>
  </si>
  <si>
    <t>1505688</t>
  </si>
  <si>
    <t>1005030393</t>
  </si>
  <si>
    <t>ШПИЛЬКА М52Х570 СТ.25Х1МФ</t>
  </si>
  <si>
    <t>1164934</t>
  </si>
  <si>
    <t>1005030394</t>
  </si>
  <si>
    <t>ШПИЛЬКА М52Х480 СТ.25Х1МФ</t>
  </si>
  <si>
    <t>1000144</t>
  </si>
  <si>
    <t>1005030442</t>
  </si>
  <si>
    <t>БОЛТ М24Х80 ГОСТ 7798</t>
  </si>
  <si>
    <t>1060707</t>
  </si>
  <si>
    <t>1005030446</t>
  </si>
  <si>
    <t>ШПИЛЬКА М12Х70 СТ.14Х17Н2</t>
  </si>
  <si>
    <t>1503168</t>
  </si>
  <si>
    <t>1005030463</t>
  </si>
  <si>
    <t>ШПИЛЬКА М56Х690 СТ.25Х2М1Ф</t>
  </si>
  <si>
    <t>1163343</t>
  </si>
  <si>
    <t>1005030544</t>
  </si>
  <si>
    <t>ШПИЛЬКА М42Х250 СТ.35</t>
  </si>
  <si>
    <t>1136644</t>
  </si>
  <si>
    <t>1005030576</t>
  </si>
  <si>
    <t>ГАЙКА М36 СТ.40Х</t>
  </si>
  <si>
    <t>1093530</t>
  </si>
  <si>
    <t>1005030603</t>
  </si>
  <si>
    <t>ШПИЛЬКА М27Х160 СТ.14Х17Н2</t>
  </si>
  <si>
    <t>1195546</t>
  </si>
  <si>
    <t>1005030605</t>
  </si>
  <si>
    <t>ШПИЛЬКА М48Х455 СТ.25Х1МФ</t>
  </si>
  <si>
    <t>1261762</t>
  </si>
  <si>
    <t>1005030618</t>
  </si>
  <si>
    <t>ШПИЛЬКА М60Х460 СТ.30ХМА</t>
  </si>
  <si>
    <t>1865884</t>
  </si>
  <si>
    <t>1005030843</t>
  </si>
  <si>
    <t>ШПИЛЬКА М10Х50 СТ.35</t>
  </si>
  <si>
    <t>1005031012</t>
  </si>
  <si>
    <t>БОЛТ М8 ГОСТ 9776-80.</t>
  </si>
  <si>
    <t>1005031032</t>
  </si>
  <si>
    <t>БОЛТ М10Х35.</t>
  </si>
  <si>
    <t>1152414</t>
  </si>
  <si>
    <t>1005031047</t>
  </si>
  <si>
    <t>ШПИЛЬКА М8Х40 СТ.35.</t>
  </si>
  <si>
    <t>1165512</t>
  </si>
  <si>
    <t>1005031058</t>
  </si>
  <si>
    <t>ШПИЛЬКА М16Х200 СТ.35 60ММ.</t>
  </si>
  <si>
    <t>1165513</t>
  </si>
  <si>
    <t>1005031059</t>
  </si>
  <si>
    <t>ШПИЛЬКА М16Х220 СТ.35 60ММ.</t>
  </si>
  <si>
    <t>1153587</t>
  </si>
  <si>
    <t>1005372350</t>
  </si>
  <si>
    <t>ВТУЛКА СЧ 550Х400</t>
  </si>
  <si>
    <t>1155855</t>
  </si>
  <si>
    <t>1005410381</t>
  </si>
  <si>
    <t>ДЮБЕЛЬ 6х30</t>
  </si>
  <si>
    <t>1042584</t>
  </si>
  <si>
    <t>1005414302</t>
  </si>
  <si>
    <t>ШПИЛЬКА М24Х120</t>
  </si>
  <si>
    <t>1001080237</t>
  </si>
  <si>
    <t>САМОРЕЗ 100</t>
  </si>
  <si>
    <t>1001080203</t>
  </si>
  <si>
    <t>ДЮБЕЛЬ 4,5Х50</t>
  </si>
  <si>
    <t>1116840</t>
  </si>
  <si>
    <t>100108_1116840</t>
  </si>
  <si>
    <t>Электрод сварочный Э-46А ОК-46.00 - 4</t>
  </si>
  <si>
    <t>1165671</t>
  </si>
  <si>
    <t>1005031046</t>
  </si>
  <si>
    <t>БОЛТ С ГАЙКОЙ М6Х35-45 ГОСТ7805..</t>
  </si>
  <si>
    <t>1001080086</t>
  </si>
  <si>
    <t>Проволока 1,6 Св-08Г2С</t>
  </si>
  <si>
    <t>Т</t>
  </si>
  <si>
    <t>1001080080</t>
  </si>
  <si>
    <t>Проволока 0,8 Св-08Г2С-О</t>
  </si>
  <si>
    <t>1005030723</t>
  </si>
  <si>
    <t>Болт М8-6GХ40.58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</si>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</sst>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1" fillId="0" borderId="4" xfId="2" applyFont="1" applyBorder="1" applyProtection="1">
      <protection locked="0"/>
    </xf>
    <xf numFmtId="49" fontId="1" fillId="0" borderId="4" xfId="2" applyNumberFormat="1" applyFont="1" applyBorder="1" applyProtection="1">
      <protection locked="0"/>
    </xf>
    <xf numFmtId="0" fontId="1" fillId="0" borderId="4" xfId="2" applyNumberFormat="1" applyFont="1" applyBorder="1" applyProtection="1">
      <protection locked="0"/>
    </xf>
    <xf numFmtId="49" fontId="1" fillId="0" borderId="4" xfId="2" applyNumberFormat="1" applyFont="1" applyBorder="1" applyAlignment="1" applyProtection="1">
      <alignment horizontal="left"/>
      <protection locked="0"/>
    </xf>
    <xf numFmtId="0" fontId="0" fillId="0" borderId="4" xfId="0" applyNumberFormat="1" applyFont="1" applyBorder="1" applyAlignment="1" applyProtection="1">
      <alignment horizontal="left"/>
    </xf>
    <xf numFmtId="2" fontId="0" fillId="0" borderId="4" xfId="0" applyNumberFormat="1" applyFont="1" applyBorder="1" applyProtection="1">
      <protection locked="0"/>
    </xf>
    <xf numFmtId="0" fontId="0" fillId="0" borderId="4" xfId="0" applyFont="1" applyBorder="1" applyProtection="1">
      <protection locked="0"/>
    </xf>
    <xf numFmtId="49" fontId="0" fillId="0" borderId="4" xfId="0" applyNumberFormat="1" applyFont="1" applyBorder="1" applyProtection="1">
      <protection locked="0"/>
    </xf>
    <xf numFmtId="0" fontId="0" fillId="0" borderId="4" xfId="0" applyNumberFormat="1" applyFont="1" applyBorder="1" applyProtection="1">
      <protection locked="0"/>
    </xf>
    <xf numFmtId="49" fontId="0" fillId="0" borderId="4" xfId="0" applyNumberFormat="1" applyFont="1" applyBorder="1" applyAlignment="1" applyProtection="1">
      <alignment horizontal="left"/>
      <protection locked="0"/>
    </xf>
    <xf numFmtId="2" fontId="0" fillId="0" borderId="0" xfId="0" applyNumberFormat="1"/>
    <xf numFmtId="0" fontId="2" fillId="2" borderId="4" xfId="1" applyFont="1" applyFill="1" applyBorder="1" applyAlignment="1" applyProtection="1">
      <alignment horizontal="center" vertical="center"/>
    </xf>
    <xf numFmtId="0" fontId="2" fillId="2" borderId="4" xfId="1" applyFont="1" applyFill="1" applyBorder="1" applyAlignment="1" applyProtection="1">
      <alignment horizontal="center" vertical="center" wrapText="1"/>
    </xf>
    <xf numFmtId="0" fontId="2" fillId="2" borderId="4" xfId="1" applyNumberFormat="1" applyFont="1" applyFill="1" applyBorder="1" applyAlignment="1" applyProtection="1">
      <alignment horizontal="center" vertical="center" wrapText="1"/>
    </xf>
    <xf numFmtId="0" fontId="2" fillId="3" borderId="1" xfId="1" applyFont="1" applyFill="1" applyBorder="1" applyAlignment="1" applyProtection="1">
      <alignment horizontal="center" vertical="center"/>
    </xf>
    <xf numFmtId="0" fontId="2" fillId="3" borderId="2" xfId="1" applyFont="1" applyFill="1" applyBorder="1" applyAlignment="1" applyProtection="1">
      <alignment horizontal="center" vertical="center"/>
    </xf>
    <xf numFmtId="0" fontId="2" fillId="3" borderId="3" xfId="1" applyFont="1" applyFill="1" applyBorder="1" applyAlignment="1" applyProtection="1">
      <alignment horizontal="center" vertical="center"/>
    </xf>
    <xf numFmtId="0" fontId="3" fillId="0" borderId="0" xfId="0" applyFont="1" applyFill="1" applyBorder="1" applyProtection="1">
      <protection locked="0"/>
    </xf>
  </cellXfs>
  <cellStyles count="3">
    <cellStyle name="Обычный" xfId="0" builtinId="0"/>
    <cellStyle name="Обычный 4" xfId="2"/>
    <cellStyle name="Обычный_Неликвиды ООО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1/AppData/Local/Microsoft/Windows/INetCache/Content.Outlook/O78G2BPJ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  <cell r="S12">
            <v>1</v>
          </cell>
        </row>
        <row r="13">
          <cell r="O13" t="str">
            <v>11</v>
          </cell>
          <cell r="S13">
            <v>2</v>
          </cell>
        </row>
        <row r="14">
          <cell r="O14" t="str">
            <v>12</v>
          </cell>
          <cell r="S14">
            <v>3</v>
          </cell>
        </row>
        <row r="15">
          <cell r="O15" t="str">
            <v>13</v>
          </cell>
          <cell r="S15">
            <v>4</v>
          </cell>
        </row>
        <row r="16">
          <cell r="O16" t="str">
            <v>14</v>
          </cell>
          <cell r="S16">
            <v>5</v>
          </cell>
        </row>
        <row r="17">
          <cell r="O17" t="str">
            <v>15</v>
          </cell>
          <cell r="S17">
            <v>6</v>
          </cell>
        </row>
        <row r="18">
          <cell r="O18" t="str">
            <v>17</v>
          </cell>
          <cell r="S18">
            <v>7</v>
          </cell>
        </row>
        <row r="19">
          <cell r="O19" t="str">
            <v>18</v>
          </cell>
          <cell r="S19">
            <v>8</v>
          </cell>
        </row>
        <row r="20">
          <cell r="O20" t="str">
            <v>19</v>
          </cell>
          <cell r="S20">
            <v>9</v>
          </cell>
        </row>
        <row r="21">
          <cell r="O21" t="str">
            <v>20</v>
          </cell>
          <cell r="S21">
            <v>10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"/>
  <sheetViews>
    <sheetView tabSelected="1" topLeftCell="A64" workbookViewId="0">
      <selection activeCell="D84" sqref="D84"/>
    </sheetView>
  </sheetViews>
  <sheetFormatPr defaultRowHeight="15" x14ac:dyDescent="0.25"/>
  <cols>
    <col min="4" max="4" width="12.7109375" customWidth="1"/>
    <col min="5" max="5" width="47.42578125" customWidth="1"/>
    <col min="8" max="8" width="22.42578125" customWidth="1"/>
    <col min="10" max="10" width="17.28515625" customWidth="1"/>
    <col min="11" max="11" width="25.28515625" customWidth="1"/>
  </cols>
  <sheetData>
    <row r="1" spans="1:11" ht="15" customHeight="1" x14ac:dyDescent="0.25">
      <c r="B1" s="13" t="s">
        <v>0</v>
      </c>
      <c r="C1" s="13" t="s">
        <v>1</v>
      </c>
      <c r="D1" s="13" t="s">
        <v>2</v>
      </c>
      <c r="E1" s="13" t="s">
        <v>3</v>
      </c>
      <c r="F1" s="12" t="s">
        <v>4</v>
      </c>
      <c r="G1" s="14" t="s">
        <v>5</v>
      </c>
      <c r="H1" s="14" t="s">
        <v>6</v>
      </c>
      <c r="I1" s="15" t="s">
        <v>8</v>
      </c>
      <c r="J1" s="13" t="s">
        <v>7</v>
      </c>
      <c r="K1" s="13" t="s">
        <v>10</v>
      </c>
    </row>
    <row r="2" spans="1:11" ht="15" customHeight="1" x14ac:dyDescent="0.25">
      <c r="B2" s="13"/>
      <c r="C2" s="13"/>
      <c r="D2" s="13"/>
      <c r="E2" s="13"/>
      <c r="F2" s="12"/>
      <c r="G2" s="14"/>
      <c r="H2" s="14"/>
      <c r="I2" s="16"/>
      <c r="J2" s="13"/>
      <c r="K2" s="13"/>
    </row>
    <row r="3" spans="1:11" x14ac:dyDescent="0.25">
      <c r="B3" s="13"/>
      <c r="C3" s="13"/>
      <c r="D3" s="13"/>
      <c r="E3" s="13"/>
      <c r="F3" s="12"/>
      <c r="G3" s="14"/>
      <c r="H3" s="14"/>
      <c r="I3" s="16"/>
      <c r="J3" s="13"/>
      <c r="K3" s="13"/>
    </row>
    <row r="4" spans="1:11" x14ac:dyDescent="0.25">
      <c r="B4" s="13"/>
      <c r="C4" s="13"/>
      <c r="D4" s="13"/>
      <c r="E4" s="13"/>
      <c r="F4" s="12"/>
      <c r="G4" s="14"/>
      <c r="H4" s="14"/>
      <c r="I4" s="17"/>
      <c r="J4" s="13"/>
      <c r="K4" s="13"/>
    </row>
    <row r="5" spans="1:11" x14ac:dyDescent="0.25">
      <c r="A5">
        <v>1</v>
      </c>
      <c r="B5" s="1" t="s">
        <v>9</v>
      </c>
      <c r="C5" s="1">
        <v>1005096</v>
      </c>
      <c r="D5" s="2" t="s">
        <v>12</v>
      </c>
      <c r="E5" s="3" t="s">
        <v>13</v>
      </c>
      <c r="F5" s="1" t="s">
        <v>14</v>
      </c>
      <c r="G5" s="4" t="s">
        <v>15</v>
      </c>
      <c r="H5" s="5" t="s">
        <v>16</v>
      </c>
      <c r="I5" s="7">
        <v>0.746</v>
      </c>
      <c r="J5" s="6">
        <v>57762.16</v>
      </c>
      <c r="K5" s="6">
        <v>43090.571360000002</v>
      </c>
    </row>
    <row r="6" spans="1:11" x14ac:dyDescent="0.25">
      <c r="A6">
        <v>2</v>
      </c>
      <c r="B6" s="1" t="s">
        <v>9</v>
      </c>
      <c r="C6" s="1">
        <v>1136667</v>
      </c>
      <c r="D6" s="2">
        <v>1005030281</v>
      </c>
      <c r="E6" s="3" t="s">
        <v>17</v>
      </c>
      <c r="F6" s="1" t="s">
        <v>18</v>
      </c>
      <c r="G6" s="4" t="s">
        <v>15</v>
      </c>
      <c r="H6" s="5" t="s">
        <v>16</v>
      </c>
      <c r="I6" s="7">
        <v>50</v>
      </c>
      <c r="J6" s="6">
        <v>548.95000000000005</v>
      </c>
      <c r="K6" s="6">
        <v>27447.500000000004</v>
      </c>
    </row>
    <row r="7" spans="1:11" x14ac:dyDescent="0.25">
      <c r="A7">
        <v>3</v>
      </c>
      <c r="B7" s="1" t="s">
        <v>9</v>
      </c>
      <c r="C7" s="1">
        <v>1165030</v>
      </c>
      <c r="D7" s="2">
        <v>1005030287</v>
      </c>
      <c r="E7" s="3" t="s">
        <v>19</v>
      </c>
      <c r="F7" s="1" t="s">
        <v>18</v>
      </c>
      <c r="G7" s="4" t="s">
        <v>15</v>
      </c>
      <c r="H7" s="5" t="s">
        <v>16</v>
      </c>
      <c r="I7" s="7">
        <v>16</v>
      </c>
      <c r="J7" s="6">
        <v>723.36</v>
      </c>
      <c r="K7" s="6">
        <v>11573.76</v>
      </c>
    </row>
    <row r="8" spans="1:11" x14ac:dyDescent="0.25">
      <c r="A8">
        <v>4</v>
      </c>
      <c r="B8" s="1" t="s">
        <v>9</v>
      </c>
      <c r="C8" s="1">
        <v>1506019</v>
      </c>
      <c r="D8" s="2">
        <v>1005030387</v>
      </c>
      <c r="E8" s="3" t="s">
        <v>20</v>
      </c>
      <c r="F8" s="1" t="s">
        <v>18</v>
      </c>
      <c r="G8" s="4" t="s">
        <v>15</v>
      </c>
      <c r="H8" s="5" t="s">
        <v>16</v>
      </c>
      <c r="I8" s="7">
        <v>72</v>
      </c>
      <c r="J8" s="6">
        <v>708.22</v>
      </c>
      <c r="K8" s="6">
        <v>50991.840000000004</v>
      </c>
    </row>
    <row r="9" spans="1:11" x14ac:dyDescent="0.25">
      <c r="A9">
        <v>5</v>
      </c>
      <c r="B9" s="1" t="s">
        <v>9</v>
      </c>
      <c r="C9" s="1">
        <v>1474259</v>
      </c>
      <c r="D9" s="2">
        <v>1005030814</v>
      </c>
      <c r="E9" s="3" t="s">
        <v>21</v>
      </c>
      <c r="F9" s="1" t="s">
        <v>18</v>
      </c>
      <c r="G9" s="4" t="s">
        <v>15</v>
      </c>
      <c r="H9" s="5" t="s">
        <v>16</v>
      </c>
      <c r="I9" s="7">
        <v>260</v>
      </c>
      <c r="J9" s="6">
        <v>26.27</v>
      </c>
      <c r="K9" s="6">
        <v>6830.2</v>
      </c>
    </row>
    <row r="10" spans="1:11" x14ac:dyDescent="0.25">
      <c r="A10">
        <v>6</v>
      </c>
      <c r="B10" s="1" t="s">
        <v>9</v>
      </c>
      <c r="C10" s="1">
        <v>1155596</v>
      </c>
      <c r="D10" s="2">
        <v>1005372525</v>
      </c>
      <c r="E10" s="3" t="s">
        <v>22</v>
      </c>
      <c r="F10" s="1" t="s">
        <v>18</v>
      </c>
      <c r="G10" s="4" t="s">
        <v>15</v>
      </c>
      <c r="H10" s="5" t="s">
        <v>16</v>
      </c>
      <c r="I10" s="7">
        <v>3</v>
      </c>
      <c r="J10" s="6">
        <v>28506.52</v>
      </c>
      <c r="K10" s="6">
        <v>85519.56</v>
      </c>
    </row>
    <row r="11" spans="1:11" x14ac:dyDescent="0.25">
      <c r="A11">
        <v>7</v>
      </c>
      <c r="B11" s="1" t="s">
        <v>9</v>
      </c>
      <c r="C11" s="1" t="s">
        <v>23</v>
      </c>
      <c r="D11" s="2" t="s">
        <v>24</v>
      </c>
      <c r="E11" s="3" t="s">
        <v>25</v>
      </c>
      <c r="F11" s="1" t="s">
        <v>11</v>
      </c>
      <c r="G11" s="4" t="s">
        <v>15</v>
      </c>
      <c r="H11" s="5" t="s">
        <v>16</v>
      </c>
      <c r="I11" s="7">
        <v>25</v>
      </c>
      <c r="J11" s="6">
        <v>25.14</v>
      </c>
      <c r="K11" s="6">
        <v>628.5</v>
      </c>
    </row>
    <row r="12" spans="1:11" x14ac:dyDescent="0.25">
      <c r="A12">
        <v>8</v>
      </c>
      <c r="B12" s="1" t="s">
        <v>9</v>
      </c>
      <c r="C12" s="1" t="s">
        <v>26</v>
      </c>
      <c r="D12" s="2" t="s">
        <v>27</v>
      </c>
      <c r="E12" s="3" t="s">
        <v>28</v>
      </c>
      <c r="F12" s="1" t="s">
        <v>11</v>
      </c>
      <c r="G12" s="4" t="s">
        <v>15</v>
      </c>
      <c r="H12" s="5" t="s">
        <v>16</v>
      </c>
      <c r="I12" s="7">
        <v>10</v>
      </c>
      <c r="J12" s="6">
        <v>92.81</v>
      </c>
      <c r="K12" s="6">
        <v>928.1</v>
      </c>
    </row>
    <row r="13" spans="1:11" x14ac:dyDescent="0.25">
      <c r="A13">
        <v>9</v>
      </c>
      <c r="B13" s="1" t="s">
        <v>9</v>
      </c>
      <c r="C13" s="1" t="s">
        <v>29</v>
      </c>
      <c r="D13" s="2" t="s">
        <v>30</v>
      </c>
      <c r="E13" s="3" t="s">
        <v>31</v>
      </c>
      <c r="F13" s="1" t="s">
        <v>18</v>
      </c>
      <c r="G13" s="4" t="s">
        <v>15</v>
      </c>
      <c r="H13" s="5" t="s">
        <v>16</v>
      </c>
      <c r="I13" s="7">
        <v>4979</v>
      </c>
      <c r="J13" s="6">
        <v>3.41</v>
      </c>
      <c r="K13" s="6">
        <v>16978.39</v>
      </c>
    </row>
    <row r="14" spans="1:11" x14ac:dyDescent="0.25">
      <c r="A14">
        <v>10</v>
      </c>
      <c r="B14" s="1" t="s">
        <v>9</v>
      </c>
      <c r="C14" s="1" t="s">
        <v>32</v>
      </c>
      <c r="D14" s="2" t="s">
        <v>33</v>
      </c>
      <c r="E14" s="3" t="s">
        <v>34</v>
      </c>
      <c r="F14" s="1" t="s">
        <v>11</v>
      </c>
      <c r="G14" s="4" t="s">
        <v>15</v>
      </c>
      <c r="H14" s="5" t="s">
        <v>16</v>
      </c>
      <c r="I14" s="7">
        <v>18</v>
      </c>
      <c r="J14" s="6">
        <v>30.16</v>
      </c>
      <c r="K14" s="6">
        <v>542.88</v>
      </c>
    </row>
    <row r="15" spans="1:11" x14ac:dyDescent="0.25">
      <c r="A15">
        <v>11</v>
      </c>
      <c r="B15" s="1" t="s">
        <v>9</v>
      </c>
      <c r="C15" s="1" t="s">
        <v>32</v>
      </c>
      <c r="D15" s="2" t="s">
        <v>35</v>
      </c>
      <c r="E15" s="3" t="s">
        <v>36</v>
      </c>
      <c r="F15" s="1" t="s">
        <v>11</v>
      </c>
      <c r="G15" s="4" t="s">
        <v>15</v>
      </c>
      <c r="H15" s="5" t="s">
        <v>16</v>
      </c>
      <c r="I15" s="7">
        <v>320</v>
      </c>
      <c r="J15" s="6">
        <v>6.88</v>
      </c>
      <c r="K15" s="6">
        <v>2201.6</v>
      </c>
    </row>
    <row r="16" spans="1:11" x14ac:dyDescent="0.25">
      <c r="A16">
        <v>12</v>
      </c>
      <c r="B16" s="1" t="s">
        <v>9</v>
      </c>
      <c r="C16" s="1" t="s">
        <v>37</v>
      </c>
      <c r="D16" s="2" t="s">
        <v>38</v>
      </c>
      <c r="E16" s="3" t="s">
        <v>39</v>
      </c>
      <c r="F16" s="1" t="s">
        <v>11</v>
      </c>
      <c r="G16" s="4" t="s">
        <v>15</v>
      </c>
      <c r="H16" s="5" t="s">
        <v>16</v>
      </c>
      <c r="I16" s="7">
        <v>121.5</v>
      </c>
      <c r="J16" s="6">
        <v>51.96</v>
      </c>
      <c r="K16" s="6">
        <v>6313.14</v>
      </c>
    </row>
    <row r="17" spans="1:11" x14ac:dyDescent="0.25">
      <c r="A17">
        <v>13</v>
      </c>
      <c r="B17" s="1" t="s">
        <v>9</v>
      </c>
      <c r="C17" s="1" t="s">
        <v>40</v>
      </c>
      <c r="D17" s="2" t="s">
        <v>41</v>
      </c>
      <c r="E17" s="3" t="s">
        <v>42</v>
      </c>
      <c r="F17" s="1" t="s">
        <v>11</v>
      </c>
      <c r="G17" s="4" t="s">
        <v>15</v>
      </c>
      <c r="H17" s="5" t="s">
        <v>16</v>
      </c>
      <c r="I17" s="7">
        <v>130</v>
      </c>
      <c r="J17" s="6">
        <v>39.36</v>
      </c>
      <c r="K17" s="6">
        <v>5116.8</v>
      </c>
    </row>
    <row r="18" spans="1:11" x14ac:dyDescent="0.25">
      <c r="A18">
        <v>14</v>
      </c>
      <c r="B18" s="1" t="s">
        <v>9</v>
      </c>
      <c r="C18" s="1" t="s">
        <v>43</v>
      </c>
      <c r="D18" s="2" t="s">
        <v>44</v>
      </c>
      <c r="E18" s="3" t="s">
        <v>45</v>
      </c>
      <c r="F18" s="1" t="s">
        <v>11</v>
      </c>
      <c r="G18" s="4" t="s">
        <v>15</v>
      </c>
      <c r="H18" s="5" t="s">
        <v>16</v>
      </c>
      <c r="I18" s="7">
        <v>88</v>
      </c>
      <c r="J18" s="6">
        <v>41.1</v>
      </c>
      <c r="K18" s="6">
        <v>3616.8</v>
      </c>
    </row>
    <row r="19" spans="1:11" x14ac:dyDescent="0.25">
      <c r="A19">
        <v>15</v>
      </c>
      <c r="B19" s="1" t="s">
        <v>9</v>
      </c>
      <c r="C19" s="1" t="s">
        <v>46</v>
      </c>
      <c r="D19" s="2" t="s">
        <v>47</v>
      </c>
      <c r="E19" s="3" t="s">
        <v>48</v>
      </c>
      <c r="F19" s="1" t="s">
        <v>49</v>
      </c>
      <c r="G19" s="4" t="s">
        <v>15</v>
      </c>
      <c r="H19" s="5" t="s">
        <v>16</v>
      </c>
      <c r="I19" s="7">
        <v>140</v>
      </c>
      <c r="J19" s="6">
        <v>73.69</v>
      </c>
      <c r="K19" s="6">
        <v>10316.6</v>
      </c>
    </row>
    <row r="20" spans="1:11" x14ac:dyDescent="0.25">
      <c r="A20">
        <v>16</v>
      </c>
      <c r="B20" s="1" t="s">
        <v>9</v>
      </c>
      <c r="C20" s="1" t="s">
        <v>50</v>
      </c>
      <c r="D20" s="2" t="s">
        <v>51</v>
      </c>
      <c r="E20" s="3" t="s">
        <v>52</v>
      </c>
      <c r="F20" s="1" t="s">
        <v>11</v>
      </c>
      <c r="G20" s="4" t="s">
        <v>15</v>
      </c>
      <c r="H20" s="5" t="s">
        <v>16</v>
      </c>
      <c r="I20" s="7">
        <v>120.6</v>
      </c>
      <c r="J20" s="6">
        <v>2.68</v>
      </c>
      <c r="K20" s="6">
        <v>323.20800000000003</v>
      </c>
    </row>
    <row r="21" spans="1:11" x14ac:dyDescent="0.25">
      <c r="A21">
        <v>17</v>
      </c>
      <c r="B21" s="1" t="s">
        <v>9</v>
      </c>
      <c r="C21" s="1" t="s">
        <v>50</v>
      </c>
      <c r="D21" s="2" t="s">
        <v>53</v>
      </c>
      <c r="E21" s="3" t="s">
        <v>54</v>
      </c>
      <c r="F21" s="1" t="s">
        <v>11</v>
      </c>
      <c r="G21" s="4" t="s">
        <v>15</v>
      </c>
      <c r="H21" s="5" t="s">
        <v>16</v>
      </c>
      <c r="I21" s="7">
        <v>273</v>
      </c>
      <c r="J21" s="6">
        <v>47.98</v>
      </c>
      <c r="K21" s="6">
        <v>13098.539999999999</v>
      </c>
    </row>
    <row r="22" spans="1:11" x14ac:dyDescent="0.25">
      <c r="A22">
        <v>18</v>
      </c>
      <c r="B22" s="1" t="s">
        <v>9</v>
      </c>
      <c r="C22" s="1" t="s">
        <v>50</v>
      </c>
      <c r="D22" s="2" t="s">
        <v>53</v>
      </c>
      <c r="E22" s="3" t="s">
        <v>54</v>
      </c>
      <c r="F22" s="1" t="s">
        <v>11</v>
      </c>
      <c r="G22" s="4" t="s">
        <v>15</v>
      </c>
      <c r="H22" s="5" t="s">
        <v>16</v>
      </c>
      <c r="I22" s="7">
        <v>220</v>
      </c>
      <c r="J22" s="6">
        <v>34.39</v>
      </c>
      <c r="K22" s="6">
        <v>7565.8</v>
      </c>
    </row>
    <row r="23" spans="1:11" x14ac:dyDescent="0.25">
      <c r="A23">
        <v>19</v>
      </c>
      <c r="B23" s="1" t="s">
        <v>9</v>
      </c>
      <c r="C23" s="1" t="s">
        <v>55</v>
      </c>
      <c r="D23" s="2" t="s">
        <v>56</v>
      </c>
      <c r="E23" s="3" t="s">
        <v>57</v>
      </c>
      <c r="F23" s="1" t="s">
        <v>11</v>
      </c>
      <c r="G23" s="4" t="s">
        <v>15</v>
      </c>
      <c r="H23" s="5" t="s">
        <v>16</v>
      </c>
      <c r="I23" s="7">
        <v>206</v>
      </c>
      <c r="J23" s="6">
        <v>33</v>
      </c>
      <c r="K23" s="6">
        <v>6798</v>
      </c>
    </row>
    <row r="24" spans="1:11" x14ac:dyDescent="0.25">
      <c r="A24">
        <v>20</v>
      </c>
      <c r="B24" s="1" t="s">
        <v>9</v>
      </c>
      <c r="C24" s="1" t="s">
        <v>58</v>
      </c>
      <c r="D24" s="2" t="s">
        <v>59</v>
      </c>
      <c r="E24" s="3" t="s">
        <v>60</v>
      </c>
      <c r="F24" s="1" t="s">
        <v>61</v>
      </c>
      <c r="G24" s="4" t="s">
        <v>15</v>
      </c>
      <c r="H24" s="5" t="s">
        <v>16</v>
      </c>
      <c r="I24" s="7">
        <v>10</v>
      </c>
      <c r="J24" s="6">
        <v>67.55</v>
      </c>
      <c r="K24" s="6">
        <v>675.5</v>
      </c>
    </row>
    <row r="25" spans="1:11" x14ac:dyDescent="0.25">
      <c r="A25">
        <v>21</v>
      </c>
      <c r="B25" s="1" t="s">
        <v>9</v>
      </c>
      <c r="C25" s="1" t="s">
        <v>62</v>
      </c>
      <c r="D25" s="2" t="s">
        <v>63</v>
      </c>
      <c r="E25" s="3" t="s">
        <v>64</v>
      </c>
      <c r="F25" s="1" t="s">
        <v>11</v>
      </c>
      <c r="G25" s="4" t="s">
        <v>15</v>
      </c>
      <c r="H25" s="5" t="s">
        <v>16</v>
      </c>
      <c r="I25" s="7">
        <v>23</v>
      </c>
      <c r="J25" s="6">
        <v>34.56</v>
      </c>
      <c r="K25" s="6">
        <v>794.88000000000011</v>
      </c>
    </row>
    <row r="26" spans="1:11" x14ac:dyDescent="0.25">
      <c r="A26">
        <v>22</v>
      </c>
      <c r="B26" s="1" t="s">
        <v>9</v>
      </c>
      <c r="C26" s="1" t="s">
        <v>62</v>
      </c>
      <c r="D26" s="2" t="s">
        <v>63</v>
      </c>
      <c r="E26" s="3" t="s">
        <v>64</v>
      </c>
      <c r="F26" s="1" t="s">
        <v>11</v>
      </c>
      <c r="G26" s="4" t="s">
        <v>15</v>
      </c>
      <c r="H26" s="5" t="s">
        <v>16</v>
      </c>
      <c r="I26" s="7">
        <v>85</v>
      </c>
      <c r="J26" s="6">
        <v>41.52</v>
      </c>
      <c r="K26" s="6">
        <v>3529.2000000000003</v>
      </c>
    </row>
    <row r="27" spans="1:11" x14ac:dyDescent="0.25">
      <c r="A27">
        <v>23</v>
      </c>
      <c r="B27" s="1" t="s">
        <v>9</v>
      </c>
      <c r="C27" s="1" t="s">
        <v>65</v>
      </c>
      <c r="D27" s="2" t="s">
        <v>66</v>
      </c>
      <c r="E27" s="3" t="s">
        <v>67</v>
      </c>
      <c r="F27" s="1" t="s">
        <v>18</v>
      </c>
      <c r="G27" s="4" t="s">
        <v>15</v>
      </c>
      <c r="H27" s="5" t="s">
        <v>16</v>
      </c>
      <c r="I27" s="7">
        <v>2900</v>
      </c>
      <c r="J27" s="6">
        <v>0.56000000000000005</v>
      </c>
      <c r="K27" s="6">
        <v>1624.0000000000002</v>
      </c>
    </row>
    <row r="28" spans="1:11" x14ac:dyDescent="0.25">
      <c r="A28">
        <v>24</v>
      </c>
      <c r="B28" s="1" t="s">
        <v>9</v>
      </c>
      <c r="C28" s="1" t="s">
        <v>68</v>
      </c>
      <c r="D28" s="2" t="s">
        <v>69</v>
      </c>
      <c r="E28" s="3" t="s">
        <v>70</v>
      </c>
      <c r="F28" s="1" t="s">
        <v>11</v>
      </c>
      <c r="G28" s="4" t="s">
        <v>15</v>
      </c>
      <c r="H28" s="5" t="s">
        <v>16</v>
      </c>
      <c r="I28" s="7">
        <v>64.5</v>
      </c>
      <c r="J28" s="6">
        <v>284.23</v>
      </c>
      <c r="K28" s="6">
        <v>18332.835000000003</v>
      </c>
    </row>
    <row r="29" spans="1:11" x14ac:dyDescent="0.25">
      <c r="A29">
        <v>25</v>
      </c>
      <c r="B29" s="1" t="s">
        <v>9</v>
      </c>
      <c r="C29" s="1" t="s">
        <v>71</v>
      </c>
      <c r="D29" s="2" t="s">
        <v>72</v>
      </c>
      <c r="E29" s="3" t="s">
        <v>73</v>
      </c>
      <c r="F29" s="1" t="s">
        <v>49</v>
      </c>
      <c r="G29" s="4" t="s">
        <v>15</v>
      </c>
      <c r="H29" s="5" t="s">
        <v>16</v>
      </c>
      <c r="I29" s="7">
        <v>10</v>
      </c>
      <c r="J29" s="6">
        <v>76.150000000000006</v>
      </c>
      <c r="K29" s="6">
        <v>761.5</v>
      </c>
    </row>
    <row r="30" spans="1:11" x14ac:dyDescent="0.25">
      <c r="A30">
        <v>26</v>
      </c>
      <c r="B30" s="1" t="s">
        <v>9</v>
      </c>
      <c r="C30" s="1" t="s">
        <v>74</v>
      </c>
      <c r="D30" s="2" t="s">
        <v>75</v>
      </c>
      <c r="E30" s="3" t="s">
        <v>76</v>
      </c>
      <c r="F30" s="1" t="s">
        <v>18</v>
      </c>
      <c r="G30" s="4" t="s">
        <v>15</v>
      </c>
      <c r="H30" s="5" t="s">
        <v>16</v>
      </c>
      <c r="I30" s="7">
        <v>4750</v>
      </c>
      <c r="J30" s="6">
        <v>13.79</v>
      </c>
      <c r="K30" s="6">
        <v>65502.499999999993</v>
      </c>
    </row>
    <row r="31" spans="1:11" x14ac:dyDescent="0.25">
      <c r="A31">
        <v>27</v>
      </c>
      <c r="B31" s="1" t="s">
        <v>9</v>
      </c>
      <c r="C31" s="1" t="s">
        <v>77</v>
      </c>
      <c r="D31" s="2" t="s">
        <v>78</v>
      </c>
      <c r="E31" s="3" t="s">
        <v>79</v>
      </c>
      <c r="F31" s="1" t="s">
        <v>49</v>
      </c>
      <c r="G31" s="4" t="s">
        <v>15</v>
      </c>
      <c r="H31" s="5" t="s">
        <v>16</v>
      </c>
      <c r="I31" s="7">
        <v>75</v>
      </c>
      <c r="J31" s="6">
        <v>180</v>
      </c>
      <c r="K31" s="6">
        <v>13500</v>
      </c>
    </row>
    <row r="32" spans="1:11" x14ac:dyDescent="0.25">
      <c r="A32">
        <v>28</v>
      </c>
      <c r="B32" s="1" t="s">
        <v>9</v>
      </c>
      <c r="C32" s="1">
        <v>1195990</v>
      </c>
      <c r="D32" s="2" t="s">
        <v>80</v>
      </c>
      <c r="E32" s="3" t="s">
        <v>81</v>
      </c>
      <c r="F32" s="1" t="s">
        <v>14</v>
      </c>
      <c r="G32" s="4" t="s">
        <v>15</v>
      </c>
      <c r="H32" s="5" t="s">
        <v>16</v>
      </c>
      <c r="I32" s="7">
        <v>1.4999999999999999E-2</v>
      </c>
      <c r="J32" s="6">
        <v>2584514.5299999998</v>
      </c>
      <c r="K32" s="6">
        <v>38767.717949999998</v>
      </c>
    </row>
    <row r="33" spans="1:11" x14ac:dyDescent="0.25">
      <c r="A33">
        <v>29</v>
      </c>
      <c r="B33" s="1" t="s">
        <v>9</v>
      </c>
      <c r="C33" s="1" t="s">
        <v>82</v>
      </c>
      <c r="D33" s="2" t="s">
        <v>83</v>
      </c>
      <c r="E33" s="3" t="s">
        <v>84</v>
      </c>
      <c r="F33" s="1" t="s">
        <v>11</v>
      </c>
      <c r="G33" s="4" t="s">
        <v>15</v>
      </c>
      <c r="H33" s="5" t="s">
        <v>16</v>
      </c>
      <c r="I33" s="7">
        <v>9</v>
      </c>
      <c r="J33" s="6">
        <v>2739.43</v>
      </c>
      <c r="K33" s="6">
        <v>24654.87</v>
      </c>
    </row>
    <row r="34" spans="1:11" x14ac:dyDescent="0.25">
      <c r="A34">
        <v>30</v>
      </c>
      <c r="B34" s="1" t="s">
        <v>9</v>
      </c>
      <c r="C34" s="1" t="s">
        <v>85</v>
      </c>
      <c r="D34" s="2" t="s">
        <v>86</v>
      </c>
      <c r="E34" s="3" t="s">
        <v>87</v>
      </c>
      <c r="F34" s="1" t="s">
        <v>11</v>
      </c>
      <c r="G34" s="4" t="s">
        <v>15</v>
      </c>
      <c r="H34" s="5" t="s">
        <v>16</v>
      </c>
      <c r="I34" s="7">
        <v>13.2</v>
      </c>
      <c r="J34" s="6">
        <v>2326.1999999999998</v>
      </c>
      <c r="K34" s="6">
        <v>30705.839999999997</v>
      </c>
    </row>
    <row r="35" spans="1:11" x14ac:dyDescent="0.25">
      <c r="A35">
        <v>31</v>
      </c>
      <c r="B35" s="1" t="s">
        <v>9</v>
      </c>
      <c r="C35" s="1" t="s">
        <v>88</v>
      </c>
      <c r="D35" s="2" t="s">
        <v>89</v>
      </c>
      <c r="E35" s="3" t="s">
        <v>90</v>
      </c>
      <c r="F35" s="1" t="s">
        <v>14</v>
      </c>
      <c r="G35" s="4" t="s">
        <v>15</v>
      </c>
      <c r="H35" s="5" t="s">
        <v>16</v>
      </c>
      <c r="I35" s="7">
        <v>0.48199999999999998</v>
      </c>
      <c r="J35" s="6">
        <v>20656.16</v>
      </c>
      <c r="K35" s="6">
        <v>9956.269119999999</v>
      </c>
    </row>
    <row r="36" spans="1:11" x14ac:dyDescent="0.25">
      <c r="A36">
        <v>32</v>
      </c>
      <c r="B36" s="1" t="s">
        <v>9</v>
      </c>
      <c r="C36" s="1" t="s">
        <v>91</v>
      </c>
      <c r="D36" s="2" t="s">
        <v>92</v>
      </c>
      <c r="E36" s="3" t="s">
        <v>93</v>
      </c>
      <c r="F36" s="1" t="s">
        <v>11</v>
      </c>
      <c r="G36" s="4" t="s">
        <v>15</v>
      </c>
      <c r="H36" s="5" t="s">
        <v>16</v>
      </c>
      <c r="I36" s="7">
        <v>276.5</v>
      </c>
      <c r="J36" s="6">
        <v>36.979999999999997</v>
      </c>
      <c r="K36" s="6">
        <v>10224.969999999999</v>
      </c>
    </row>
    <row r="37" spans="1:11" x14ac:dyDescent="0.25">
      <c r="A37">
        <v>33</v>
      </c>
      <c r="B37" s="1" t="s">
        <v>9</v>
      </c>
      <c r="C37" s="1" t="s">
        <v>94</v>
      </c>
      <c r="D37" s="2" t="s">
        <v>95</v>
      </c>
      <c r="E37" s="3" t="s">
        <v>96</v>
      </c>
      <c r="F37" s="1" t="s">
        <v>18</v>
      </c>
      <c r="G37" s="4" t="s">
        <v>15</v>
      </c>
      <c r="H37" s="5" t="s">
        <v>16</v>
      </c>
      <c r="I37" s="7">
        <v>570</v>
      </c>
      <c r="J37" s="6">
        <v>41.99</v>
      </c>
      <c r="K37" s="6">
        <v>23934.300000000003</v>
      </c>
    </row>
    <row r="38" spans="1:11" x14ac:dyDescent="0.25">
      <c r="A38">
        <v>34</v>
      </c>
      <c r="B38" s="1" t="s">
        <v>9</v>
      </c>
      <c r="C38" s="1" t="s">
        <v>97</v>
      </c>
      <c r="D38" s="2" t="s">
        <v>98</v>
      </c>
      <c r="E38" s="3" t="s">
        <v>99</v>
      </c>
      <c r="F38" s="1" t="s">
        <v>18</v>
      </c>
      <c r="G38" s="4" t="s">
        <v>15</v>
      </c>
      <c r="H38" s="5" t="s">
        <v>16</v>
      </c>
      <c r="I38" s="7">
        <v>2500</v>
      </c>
      <c r="J38" s="6">
        <v>21.55</v>
      </c>
      <c r="K38" s="6">
        <v>53875</v>
      </c>
    </row>
    <row r="39" spans="1:11" x14ac:dyDescent="0.25">
      <c r="A39">
        <v>35</v>
      </c>
      <c r="B39" s="1" t="s">
        <v>9</v>
      </c>
      <c r="C39" s="1" t="s">
        <v>100</v>
      </c>
      <c r="D39" s="2" t="s">
        <v>101</v>
      </c>
      <c r="E39" s="3" t="s">
        <v>102</v>
      </c>
      <c r="F39" s="1" t="s">
        <v>18</v>
      </c>
      <c r="G39" s="4" t="s">
        <v>15</v>
      </c>
      <c r="H39" s="5" t="s">
        <v>16</v>
      </c>
      <c r="I39" s="7">
        <v>180</v>
      </c>
      <c r="J39" s="6">
        <v>215.65</v>
      </c>
      <c r="K39" s="6">
        <v>38817</v>
      </c>
    </row>
    <row r="40" spans="1:11" x14ac:dyDescent="0.25">
      <c r="A40">
        <v>36</v>
      </c>
      <c r="B40" s="1" t="s">
        <v>9</v>
      </c>
      <c r="C40" s="1" t="s">
        <v>103</v>
      </c>
      <c r="D40" s="2" t="s">
        <v>104</v>
      </c>
      <c r="E40" s="3" t="s">
        <v>105</v>
      </c>
      <c r="F40" s="1" t="s">
        <v>18</v>
      </c>
      <c r="G40" s="4" t="s">
        <v>15</v>
      </c>
      <c r="H40" s="5" t="s">
        <v>16</v>
      </c>
      <c r="I40" s="7">
        <v>21</v>
      </c>
      <c r="J40" s="6">
        <v>122.32</v>
      </c>
      <c r="K40" s="6">
        <v>2568.7199999999998</v>
      </c>
    </row>
    <row r="41" spans="1:11" x14ac:dyDescent="0.25">
      <c r="A41">
        <v>37</v>
      </c>
      <c r="B41" s="1" t="s">
        <v>9</v>
      </c>
      <c r="C41" s="1" t="s">
        <v>106</v>
      </c>
      <c r="D41" s="2" t="s">
        <v>107</v>
      </c>
      <c r="E41" s="3" t="s">
        <v>108</v>
      </c>
      <c r="F41" s="1" t="s">
        <v>18</v>
      </c>
      <c r="G41" s="4" t="s">
        <v>15</v>
      </c>
      <c r="H41" s="5" t="s">
        <v>16</v>
      </c>
      <c r="I41" s="7">
        <v>32</v>
      </c>
      <c r="J41" s="6">
        <v>808.4</v>
      </c>
      <c r="K41" s="6">
        <v>25868.799999999999</v>
      </c>
    </row>
    <row r="42" spans="1:11" x14ac:dyDescent="0.25">
      <c r="A42">
        <v>38</v>
      </c>
      <c r="B42" s="1" t="s">
        <v>9</v>
      </c>
      <c r="C42" s="1" t="s">
        <v>109</v>
      </c>
      <c r="D42" s="2" t="s">
        <v>110</v>
      </c>
      <c r="E42" s="3" t="s">
        <v>111</v>
      </c>
      <c r="F42" s="1" t="s">
        <v>18</v>
      </c>
      <c r="G42" s="4" t="s">
        <v>15</v>
      </c>
      <c r="H42" s="5" t="s">
        <v>16</v>
      </c>
      <c r="I42" s="7">
        <v>14</v>
      </c>
      <c r="J42" s="6">
        <v>1201.25</v>
      </c>
      <c r="K42" s="6">
        <v>16817.5</v>
      </c>
    </row>
    <row r="43" spans="1:11" x14ac:dyDescent="0.25">
      <c r="A43">
        <v>39</v>
      </c>
      <c r="B43" s="1" t="s">
        <v>9</v>
      </c>
      <c r="C43" s="1" t="s">
        <v>112</v>
      </c>
      <c r="D43" s="2" t="s">
        <v>113</v>
      </c>
      <c r="E43" s="3" t="s">
        <v>114</v>
      </c>
      <c r="F43" s="1" t="s">
        <v>18</v>
      </c>
      <c r="G43" s="4" t="s">
        <v>15</v>
      </c>
      <c r="H43" s="5" t="s">
        <v>16</v>
      </c>
      <c r="I43" s="7">
        <v>17</v>
      </c>
      <c r="J43" s="6">
        <v>210.95</v>
      </c>
      <c r="K43" s="6">
        <v>3586.1499999999996</v>
      </c>
    </row>
    <row r="44" spans="1:11" x14ac:dyDescent="0.25">
      <c r="A44">
        <v>40</v>
      </c>
      <c r="B44" s="1" t="s">
        <v>9</v>
      </c>
      <c r="C44" s="1" t="s">
        <v>115</v>
      </c>
      <c r="D44" s="2" t="s">
        <v>116</v>
      </c>
      <c r="E44" s="3" t="s">
        <v>117</v>
      </c>
      <c r="F44" s="1" t="s">
        <v>18</v>
      </c>
      <c r="G44" s="4" t="s">
        <v>15</v>
      </c>
      <c r="H44" s="5" t="s">
        <v>16</v>
      </c>
      <c r="I44" s="7">
        <v>1080</v>
      </c>
      <c r="J44" s="6">
        <v>389.87</v>
      </c>
      <c r="K44" s="6">
        <v>421059.6</v>
      </c>
    </row>
    <row r="45" spans="1:11" x14ac:dyDescent="0.25">
      <c r="A45">
        <v>41</v>
      </c>
      <c r="B45" s="1" t="s">
        <v>9</v>
      </c>
      <c r="C45" s="1" t="s">
        <v>118</v>
      </c>
      <c r="D45" s="2" t="s">
        <v>119</v>
      </c>
      <c r="E45" s="3" t="s">
        <v>120</v>
      </c>
      <c r="F45" s="1" t="s">
        <v>18</v>
      </c>
      <c r="G45" s="4" t="s">
        <v>15</v>
      </c>
      <c r="H45" s="5" t="s">
        <v>16</v>
      </c>
      <c r="I45" s="7">
        <v>24</v>
      </c>
      <c r="J45" s="6">
        <v>129.1104</v>
      </c>
      <c r="K45" s="6">
        <v>3098.6495999999997</v>
      </c>
    </row>
    <row r="46" spans="1:11" x14ac:dyDescent="0.25">
      <c r="A46">
        <v>42</v>
      </c>
      <c r="B46" s="1" t="s">
        <v>9</v>
      </c>
      <c r="C46" s="1" t="s">
        <v>121</v>
      </c>
      <c r="D46" s="2" t="s">
        <v>122</v>
      </c>
      <c r="E46" s="3" t="s">
        <v>123</v>
      </c>
      <c r="F46" s="1" t="s">
        <v>18</v>
      </c>
      <c r="G46" s="4" t="s">
        <v>15</v>
      </c>
      <c r="H46" s="5" t="s">
        <v>16</v>
      </c>
      <c r="I46" s="7">
        <v>20</v>
      </c>
      <c r="J46" s="6">
        <v>1364.26</v>
      </c>
      <c r="K46" s="6">
        <v>27285.200000000001</v>
      </c>
    </row>
    <row r="47" spans="1:11" x14ac:dyDescent="0.25">
      <c r="A47">
        <v>43</v>
      </c>
      <c r="B47" s="1" t="s">
        <v>9</v>
      </c>
      <c r="C47" s="1" t="s">
        <v>124</v>
      </c>
      <c r="D47" s="2" t="s">
        <v>125</v>
      </c>
      <c r="E47" s="3" t="s">
        <v>126</v>
      </c>
      <c r="F47" s="1" t="s">
        <v>18</v>
      </c>
      <c r="G47" s="4" t="s">
        <v>15</v>
      </c>
      <c r="H47" s="5" t="s">
        <v>16</v>
      </c>
      <c r="I47" s="7">
        <v>8</v>
      </c>
      <c r="J47" s="6">
        <v>2705.33</v>
      </c>
      <c r="K47" s="6">
        <v>21642.639999999999</v>
      </c>
    </row>
    <row r="48" spans="1:11" x14ac:dyDescent="0.25">
      <c r="A48">
        <v>44</v>
      </c>
      <c r="B48" s="1" t="s">
        <v>9</v>
      </c>
      <c r="C48" s="1" t="s">
        <v>127</v>
      </c>
      <c r="D48" s="2" t="s">
        <v>128</v>
      </c>
      <c r="E48" s="3" t="s">
        <v>129</v>
      </c>
      <c r="F48" s="1" t="s">
        <v>18</v>
      </c>
      <c r="G48" s="4" t="s">
        <v>15</v>
      </c>
      <c r="H48" s="5" t="s">
        <v>16</v>
      </c>
      <c r="I48" s="7">
        <v>36</v>
      </c>
      <c r="J48" s="6">
        <v>1493.15</v>
      </c>
      <c r="K48" s="6">
        <v>53753.4</v>
      </c>
    </row>
    <row r="49" spans="1:11" x14ac:dyDescent="0.25">
      <c r="A49">
        <v>45</v>
      </c>
      <c r="B49" s="1" t="s">
        <v>9</v>
      </c>
      <c r="C49" s="1" t="s">
        <v>130</v>
      </c>
      <c r="D49" s="2" t="s">
        <v>131</v>
      </c>
      <c r="E49" s="3" t="s">
        <v>132</v>
      </c>
      <c r="F49" s="1" t="s">
        <v>18</v>
      </c>
      <c r="G49" s="4" t="s">
        <v>15</v>
      </c>
      <c r="H49" s="5" t="s">
        <v>16</v>
      </c>
      <c r="I49" s="7">
        <v>20</v>
      </c>
      <c r="J49" s="6">
        <v>737.72</v>
      </c>
      <c r="K49" s="6">
        <v>14754.400000000001</v>
      </c>
    </row>
    <row r="50" spans="1:11" x14ac:dyDescent="0.25">
      <c r="A50">
        <v>46</v>
      </c>
      <c r="B50" s="1" t="s">
        <v>9</v>
      </c>
      <c r="C50" s="1" t="s">
        <v>133</v>
      </c>
      <c r="D50" s="2" t="s">
        <v>134</v>
      </c>
      <c r="E50" s="3" t="s">
        <v>135</v>
      </c>
      <c r="F50" s="1" t="s">
        <v>18</v>
      </c>
      <c r="G50" s="4" t="s">
        <v>15</v>
      </c>
      <c r="H50" s="5" t="s">
        <v>16</v>
      </c>
      <c r="I50" s="7">
        <v>23</v>
      </c>
      <c r="J50" s="6">
        <v>1379.53</v>
      </c>
      <c r="K50" s="6">
        <v>31729.19</v>
      </c>
    </row>
    <row r="51" spans="1:11" x14ac:dyDescent="0.25">
      <c r="A51">
        <v>47</v>
      </c>
      <c r="B51" s="1" t="s">
        <v>9</v>
      </c>
      <c r="C51" s="1" t="s">
        <v>136</v>
      </c>
      <c r="D51" s="2" t="s">
        <v>137</v>
      </c>
      <c r="E51" s="3" t="s">
        <v>138</v>
      </c>
      <c r="F51" s="1" t="s">
        <v>18</v>
      </c>
      <c r="G51" s="4" t="s">
        <v>15</v>
      </c>
      <c r="H51" s="5" t="s">
        <v>16</v>
      </c>
      <c r="I51" s="7">
        <v>53</v>
      </c>
      <c r="J51" s="6">
        <v>1327.9</v>
      </c>
      <c r="K51" s="6">
        <v>70378.700000000012</v>
      </c>
    </row>
    <row r="52" spans="1:11" x14ac:dyDescent="0.25">
      <c r="A52">
        <v>48</v>
      </c>
      <c r="B52" s="1" t="s">
        <v>9</v>
      </c>
      <c r="C52" s="1" t="s">
        <v>139</v>
      </c>
      <c r="D52" s="2" t="s">
        <v>140</v>
      </c>
      <c r="E52" s="3" t="s">
        <v>141</v>
      </c>
      <c r="F52" s="1" t="s">
        <v>11</v>
      </c>
      <c r="G52" s="4" t="s">
        <v>15</v>
      </c>
      <c r="H52" s="5" t="s">
        <v>16</v>
      </c>
      <c r="I52" s="7">
        <v>280</v>
      </c>
      <c r="J52" s="6">
        <v>55.26</v>
      </c>
      <c r="K52" s="6">
        <v>15472.8</v>
      </c>
    </row>
    <row r="53" spans="1:11" x14ac:dyDescent="0.25">
      <c r="A53">
        <v>49</v>
      </c>
      <c r="B53" s="1" t="s">
        <v>9</v>
      </c>
      <c r="C53" s="1" t="s">
        <v>142</v>
      </c>
      <c r="D53" s="2" t="s">
        <v>143</v>
      </c>
      <c r="E53" s="3" t="s">
        <v>144</v>
      </c>
      <c r="F53" s="1" t="s">
        <v>18</v>
      </c>
      <c r="G53" s="4" t="s">
        <v>15</v>
      </c>
      <c r="H53" s="5" t="s">
        <v>16</v>
      </c>
      <c r="I53" s="7">
        <v>100</v>
      </c>
      <c r="J53" s="6">
        <v>73.78</v>
      </c>
      <c r="K53" s="6">
        <v>7378</v>
      </c>
    </row>
    <row r="54" spans="1:11" x14ac:dyDescent="0.25">
      <c r="A54">
        <v>50</v>
      </c>
      <c r="B54" s="1" t="s">
        <v>9</v>
      </c>
      <c r="C54" s="1" t="s">
        <v>145</v>
      </c>
      <c r="D54" s="2" t="s">
        <v>146</v>
      </c>
      <c r="E54" s="3" t="s">
        <v>147</v>
      </c>
      <c r="F54" s="1" t="s">
        <v>18</v>
      </c>
      <c r="G54" s="4" t="s">
        <v>15</v>
      </c>
      <c r="H54" s="5" t="s">
        <v>16</v>
      </c>
      <c r="I54" s="7">
        <v>88</v>
      </c>
      <c r="J54" s="6">
        <v>4120.91</v>
      </c>
      <c r="K54" s="6">
        <v>362640.07999999996</v>
      </c>
    </row>
    <row r="55" spans="1:11" x14ac:dyDescent="0.25">
      <c r="A55">
        <v>51</v>
      </c>
      <c r="B55" s="1" t="s">
        <v>9</v>
      </c>
      <c r="C55" s="1" t="s">
        <v>148</v>
      </c>
      <c r="D55" s="2" t="s">
        <v>149</v>
      </c>
      <c r="E55" s="3" t="s">
        <v>150</v>
      </c>
      <c r="F55" s="1" t="s">
        <v>18</v>
      </c>
      <c r="G55" s="4" t="s">
        <v>15</v>
      </c>
      <c r="H55" s="5" t="s">
        <v>16</v>
      </c>
      <c r="I55" s="7">
        <v>39</v>
      </c>
      <c r="J55" s="6">
        <v>323.95</v>
      </c>
      <c r="K55" s="6">
        <v>12634.05</v>
      </c>
    </row>
    <row r="56" spans="1:11" x14ac:dyDescent="0.25">
      <c r="A56">
        <v>52</v>
      </c>
      <c r="B56" s="1" t="s">
        <v>9</v>
      </c>
      <c r="C56" s="1" t="s">
        <v>151</v>
      </c>
      <c r="D56" s="2" t="s">
        <v>152</v>
      </c>
      <c r="E56" s="3" t="s">
        <v>153</v>
      </c>
      <c r="F56" s="1" t="s">
        <v>18</v>
      </c>
      <c r="G56" s="4" t="s">
        <v>15</v>
      </c>
      <c r="H56" s="5" t="s">
        <v>16</v>
      </c>
      <c r="I56" s="7">
        <v>80</v>
      </c>
      <c r="J56" s="6">
        <v>86.95</v>
      </c>
      <c r="K56" s="6">
        <v>6956</v>
      </c>
    </row>
    <row r="57" spans="1:11" x14ac:dyDescent="0.25">
      <c r="A57">
        <v>53</v>
      </c>
      <c r="B57" s="1" t="s">
        <v>9</v>
      </c>
      <c r="C57" s="1" t="s">
        <v>154</v>
      </c>
      <c r="D57" s="2" t="s">
        <v>155</v>
      </c>
      <c r="E57" s="3" t="s">
        <v>156</v>
      </c>
      <c r="F57" s="1" t="s">
        <v>18</v>
      </c>
      <c r="G57" s="4" t="s">
        <v>15</v>
      </c>
      <c r="H57" s="5" t="s">
        <v>16</v>
      </c>
      <c r="I57" s="7">
        <v>16</v>
      </c>
      <c r="J57" s="6">
        <v>668.38</v>
      </c>
      <c r="K57" s="6">
        <v>10694.08</v>
      </c>
    </row>
    <row r="58" spans="1:11" x14ac:dyDescent="0.25">
      <c r="A58">
        <v>54</v>
      </c>
      <c r="B58" s="1" t="s">
        <v>9</v>
      </c>
      <c r="C58" s="1" t="s">
        <v>157</v>
      </c>
      <c r="D58" s="2" t="s">
        <v>158</v>
      </c>
      <c r="E58" s="3" t="s">
        <v>159</v>
      </c>
      <c r="F58" s="1" t="s">
        <v>18</v>
      </c>
      <c r="G58" s="4" t="s">
        <v>15</v>
      </c>
      <c r="H58" s="5" t="s">
        <v>16</v>
      </c>
      <c r="I58" s="7">
        <v>60</v>
      </c>
      <c r="J58" s="6">
        <v>2504.04</v>
      </c>
      <c r="K58" s="6">
        <v>150242.4</v>
      </c>
    </row>
    <row r="59" spans="1:11" x14ac:dyDescent="0.25">
      <c r="A59">
        <v>55</v>
      </c>
      <c r="B59" s="1" t="s">
        <v>9</v>
      </c>
      <c r="C59" s="1" t="s">
        <v>160</v>
      </c>
      <c r="D59" s="2" t="s">
        <v>161</v>
      </c>
      <c r="E59" s="3" t="s">
        <v>162</v>
      </c>
      <c r="F59" s="1" t="s">
        <v>18</v>
      </c>
      <c r="G59" s="4" t="s">
        <v>15</v>
      </c>
      <c r="H59" s="5" t="s">
        <v>16</v>
      </c>
      <c r="I59" s="7">
        <v>28</v>
      </c>
      <c r="J59" s="6">
        <v>2287.06</v>
      </c>
      <c r="K59" s="6">
        <v>64037.68</v>
      </c>
    </row>
    <row r="60" spans="1:11" x14ac:dyDescent="0.25">
      <c r="A60">
        <v>56</v>
      </c>
      <c r="B60" s="1" t="s">
        <v>9</v>
      </c>
      <c r="C60" s="1" t="s">
        <v>163</v>
      </c>
      <c r="D60" s="2" t="s">
        <v>164</v>
      </c>
      <c r="E60" s="3" t="s">
        <v>165</v>
      </c>
      <c r="F60" s="1" t="s">
        <v>18</v>
      </c>
      <c r="G60" s="4" t="s">
        <v>15</v>
      </c>
      <c r="H60" s="5" t="s">
        <v>16</v>
      </c>
      <c r="I60" s="7">
        <v>2795</v>
      </c>
      <c r="J60" s="6">
        <v>4.88</v>
      </c>
      <c r="K60" s="6">
        <v>13639.6</v>
      </c>
    </row>
    <row r="61" spans="1:11" x14ac:dyDescent="0.25">
      <c r="A61">
        <v>57</v>
      </c>
      <c r="B61" s="1" t="s">
        <v>9</v>
      </c>
      <c r="C61" s="1">
        <v>1000141</v>
      </c>
      <c r="D61" s="2" t="s">
        <v>166</v>
      </c>
      <c r="E61" s="3" t="s">
        <v>167</v>
      </c>
      <c r="F61" s="1" t="s">
        <v>11</v>
      </c>
      <c r="G61" s="4" t="s">
        <v>15</v>
      </c>
      <c r="H61" s="5" t="s">
        <v>16</v>
      </c>
      <c r="I61" s="7">
        <v>1976.4699999999998</v>
      </c>
      <c r="J61" s="6">
        <v>41.64</v>
      </c>
      <c r="K61" s="6">
        <v>82300.210799999986</v>
      </c>
    </row>
    <row r="62" spans="1:11" x14ac:dyDescent="0.25">
      <c r="A62">
        <v>58</v>
      </c>
      <c r="B62" s="1" t="s">
        <v>9</v>
      </c>
      <c r="C62" s="1">
        <v>1002296</v>
      </c>
      <c r="D62" s="2" t="s">
        <v>168</v>
      </c>
      <c r="E62" s="3" t="s">
        <v>169</v>
      </c>
      <c r="F62" s="1" t="s">
        <v>11</v>
      </c>
      <c r="G62" s="4" t="s">
        <v>15</v>
      </c>
      <c r="H62" s="5" t="s">
        <v>16</v>
      </c>
      <c r="I62" s="7">
        <v>621.98902702799478</v>
      </c>
      <c r="J62" s="6">
        <v>45.49</v>
      </c>
      <c r="K62" s="6">
        <v>28294.280839503484</v>
      </c>
    </row>
    <row r="63" spans="1:11" x14ac:dyDescent="0.25">
      <c r="A63">
        <v>59</v>
      </c>
      <c r="B63" s="1" t="s">
        <v>9</v>
      </c>
      <c r="C63" s="1" t="s">
        <v>170</v>
      </c>
      <c r="D63" s="2" t="s">
        <v>171</v>
      </c>
      <c r="E63" s="3" t="s">
        <v>172</v>
      </c>
      <c r="F63" s="1" t="s">
        <v>11</v>
      </c>
      <c r="G63" s="4" t="s">
        <v>15</v>
      </c>
      <c r="H63" s="5" t="s">
        <v>16</v>
      </c>
      <c r="I63" s="7">
        <v>195</v>
      </c>
      <c r="J63" s="6">
        <v>26.56</v>
      </c>
      <c r="K63" s="6">
        <v>5179.2</v>
      </c>
    </row>
    <row r="64" spans="1:11" x14ac:dyDescent="0.25">
      <c r="A64">
        <v>60</v>
      </c>
      <c r="B64" s="1" t="s">
        <v>9</v>
      </c>
      <c r="C64" s="1" t="s">
        <v>173</v>
      </c>
      <c r="D64" s="2" t="s">
        <v>174</v>
      </c>
      <c r="E64" s="3" t="s">
        <v>175</v>
      </c>
      <c r="F64" s="1" t="s">
        <v>11</v>
      </c>
      <c r="G64" s="4" t="s">
        <v>15</v>
      </c>
      <c r="H64" s="5" t="s">
        <v>16</v>
      </c>
      <c r="I64" s="7">
        <v>53.8</v>
      </c>
      <c r="J64" s="6">
        <v>68.260000000000005</v>
      </c>
      <c r="K64" s="6">
        <v>3672.3879999999999</v>
      </c>
    </row>
    <row r="65" spans="1:11" x14ac:dyDescent="0.25">
      <c r="A65">
        <v>61</v>
      </c>
      <c r="B65" s="1" t="s">
        <v>9</v>
      </c>
      <c r="C65" s="1" t="s">
        <v>176</v>
      </c>
      <c r="D65" s="2" t="s">
        <v>177</v>
      </c>
      <c r="E65" s="3" t="s">
        <v>178</v>
      </c>
      <c r="F65" s="1" t="s">
        <v>11</v>
      </c>
      <c r="G65" s="4" t="s">
        <v>15</v>
      </c>
      <c r="H65" s="5" t="s">
        <v>16</v>
      </c>
      <c r="I65" s="7">
        <v>19.536000000000001</v>
      </c>
      <c r="J65" s="6">
        <v>68.650000000000006</v>
      </c>
      <c r="K65" s="6">
        <v>1341.1464000000003</v>
      </c>
    </row>
    <row r="66" spans="1:11" x14ac:dyDescent="0.25">
      <c r="A66">
        <v>62</v>
      </c>
      <c r="B66" s="1" t="s">
        <v>9</v>
      </c>
      <c r="C66" s="1" t="s">
        <v>179</v>
      </c>
      <c r="D66" s="2" t="s">
        <v>180</v>
      </c>
      <c r="E66" s="3" t="s">
        <v>181</v>
      </c>
      <c r="F66" s="1" t="s">
        <v>18</v>
      </c>
      <c r="G66" s="4" t="s">
        <v>15</v>
      </c>
      <c r="H66" s="5" t="s">
        <v>16</v>
      </c>
      <c r="I66" s="7">
        <v>1</v>
      </c>
      <c r="J66" s="6">
        <v>86659.31</v>
      </c>
      <c r="K66" s="6">
        <v>86659.31</v>
      </c>
    </row>
    <row r="67" spans="1:11" x14ac:dyDescent="0.25">
      <c r="A67">
        <v>63</v>
      </c>
      <c r="B67" s="1" t="s">
        <v>9</v>
      </c>
      <c r="C67" s="1" t="s">
        <v>182</v>
      </c>
      <c r="D67" s="2" t="s">
        <v>183</v>
      </c>
      <c r="E67" s="3" t="s">
        <v>184</v>
      </c>
      <c r="F67" s="1" t="s">
        <v>18</v>
      </c>
      <c r="G67" s="4" t="s">
        <v>15</v>
      </c>
      <c r="H67" s="5" t="s">
        <v>16</v>
      </c>
      <c r="I67" s="7">
        <v>2336</v>
      </c>
      <c r="J67" s="6">
        <v>0.53</v>
      </c>
      <c r="K67" s="6">
        <v>1238.0800000000002</v>
      </c>
    </row>
    <row r="68" spans="1:11" x14ac:dyDescent="0.25">
      <c r="A68">
        <v>64</v>
      </c>
      <c r="B68" s="1" t="s">
        <v>9</v>
      </c>
      <c r="C68" s="1" t="s">
        <v>185</v>
      </c>
      <c r="D68" s="2" t="s">
        <v>186</v>
      </c>
      <c r="E68" s="3" t="s">
        <v>187</v>
      </c>
      <c r="F68" s="1" t="s">
        <v>18</v>
      </c>
      <c r="G68" s="4" t="s">
        <v>15</v>
      </c>
      <c r="H68" s="5" t="s">
        <v>16</v>
      </c>
      <c r="I68" s="7">
        <v>20</v>
      </c>
      <c r="J68" s="6">
        <v>52.51</v>
      </c>
      <c r="K68" s="6">
        <v>1050.2</v>
      </c>
    </row>
    <row r="69" spans="1:11" x14ac:dyDescent="0.25">
      <c r="A69">
        <v>65</v>
      </c>
      <c r="B69" s="1" t="s">
        <v>9</v>
      </c>
      <c r="C69" s="1">
        <v>1012170</v>
      </c>
      <c r="D69" s="2" t="s">
        <v>188</v>
      </c>
      <c r="E69" s="3" t="s">
        <v>189</v>
      </c>
      <c r="F69" s="1" t="s">
        <v>18</v>
      </c>
      <c r="G69" s="4" t="s">
        <v>15</v>
      </c>
      <c r="H69" s="5" t="s">
        <v>16</v>
      </c>
      <c r="I69" s="7">
        <v>44</v>
      </c>
      <c r="J69" s="6">
        <v>2.7</v>
      </c>
      <c r="K69" s="6">
        <v>118.80000000000001</v>
      </c>
    </row>
    <row r="70" spans="1:11" x14ac:dyDescent="0.25">
      <c r="A70">
        <v>66</v>
      </c>
      <c r="B70" s="1" t="s">
        <v>9</v>
      </c>
      <c r="C70" s="1">
        <v>1124807</v>
      </c>
      <c r="D70" s="2" t="s">
        <v>190</v>
      </c>
      <c r="E70" s="3" t="s">
        <v>191</v>
      </c>
      <c r="F70" s="1" t="s">
        <v>11</v>
      </c>
      <c r="G70" s="4" t="s">
        <v>15</v>
      </c>
      <c r="H70" s="5" t="s">
        <v>16</v>
      </c>
      <c r="I70" s="7">
        <v>10.8</v>
      </c>
      <c r="J70" s="6">
        <v>240.66</v>
      </c>
      <c r="K70" s="6">
        <v>2599.1280000000002</v>
      </c>
    </row>
    <row r="71" spans="1:11" x14ac:dyDescent="0.25">
      <c r="A71">
        <v>67</v>
      </c>
      <c r="B71" s="1" t="s">
        <v>9</v>
      </c>
      <c r="C71" s="1">
        <v>1136003</v>
      </c>
      <c r="D71" s="2" t="s">
        <v>66</v>
      </c>
      <c r="E71" s="3" t="s">
        <v>67</v>
      </c>
      <c r="F71" s="1" t="s">
        <v>18</v>
      </c>
      <c r="G71" s="4" t="s">
        <v>15</v>
      </c>
      <c r="H71" s="5" t="s">
        <v>16</v>
      </c>
      <c r="I71" s="7">
        <v>340</v>
      </c>
      <c r="J71" s="6">
        <v>0.56000000000000005</v>
      </c>
      <c r="K71" s="6">
        <v>190.4</v>
      </c>
    </row>
    <row r="72" spans="1:11" x14ac:dyDescent="0.25">
      <c r="A72">
        <v>68</v>
      </c>
      <c r="B72" s="1" t="s">
        <v>9</v>
      </c>
      <c r="C72" s="1" t="s">
        <v>192</v>
      </c>
      <c r="D72" s="2" t="s">
        <v>193</v>
      </c>
      <c r="E72" s="3" t="s">
        <v>194</v>
      </c>
      <c r="F72" s="1" t="s">
        <v>11</v>
      </c>
      <c r="G72" s="4" t="s">
        <v>15</v>
      </c>
      <c r="H72" s="5" t="s">
        <v>16</v>
      </c>
      <c r="I72" s="7">
        <v>12</v>
      </c>
      <c r="J72" s="6">
        <v>180.34</v>
      </c>
      <c r="K72" s="6">
        <v>2164.08</v>
      </c>
    </row>
    <row r="73" spans="1:11" x14ac:dyDescent="0.25">
      <c r="A73">
        <v>69</v>
      </c>
      <c r="B73" s="1" t="s">
        <v>9</v>
      </c>
      <c r="C73" s="1" t="s">
        <v>195</v>
      </c>
      <c r="D73" s="2" t="s">
        <v>196</v>
      </c>
      <c r="E73" s="3" t="s">
        <v>197</v>
      </c>
      <c r="F73" s="1" t="s">
        <v>11</v>
      </c>
      <c r="G73" s="4" t="s">
        <v>15</v>
      </c>
      <c r="H73" s="5" t="s">
        <v>16</v>
      </c>
      <c r="I73" s="7">
        <v>16.990000000000002</v>
      </c>
      <c r="J73" s="6">
        <v>33.68</v>
      </c>
      <c r="K73" s="6">
        <v>572.22320000000002</v>
      </c>
    </row>
    <row r="74" spans="1:11" x14ac:dyDescent="0.25">
      <c r="A74">
        <v>70</v>
      </c>
      <c r="B74" s="7" t="s">
        <v>9</v>
      </c>
      <c r="C74" s="7">
        <v>1033332</v>
      </c>
      <c r="D74" s="8" t="s">
        <v>198</v>
      </c>
      <c r="E74" s="9" t="s">
        <v>199</v>
      </c>
      <c r="F74" s="7" t="s">
        <v>200</v>
      </c>
      <c r="G74" s="10" t="s">
        <v>15</v>
      </c>
      <c r="H74" s="5" t="s">
        <v>16</v>
      </c>
      <c r="I74" s="7">
        <v>0.15</v>
      </c>
      <c r="J74" s="6">
        <v>188856.4</v>
      </c>
      <c r="K74" s="6">
        <v>28328.46</v>
      </c>
    </row>
    <row r="75" spans="1:11" x14ac:dyDescent="0.25">
      <c r="A75">
        <v>71</v>
      </c>
      <c r="B75" s="7" t="s">
        <v>9</v>
      </c>
      <c r="C75" s="7">
        <v>1087903</v>
      </c>
      <c r="D75" s="8" t="s">
        <v>201</v>
      </c>
      <c r="E75" s="9" t="s">
        <v>202</v>
      </c>
      <c r="F75" s="7" t="s">
        <v>200</v>
      </c>
      <c r="G75" s="10" t="s">
        <v>15</v>
      </c>
      <c r="H75" s="5" t="s">
        <v>16</v>
      </c>
      <c r="I75" s="7">
        <v>0.22500000000000001</v>
      </c>
      <c r="J75" s="6">
        <v>197709.04</v>
      </c>
      <c r="K75" s="6">
        <v>44484.534</v>
      </c>
    </row>
    <row r="76" spans="1:11" x14ac:dyDescent="0.25">
      <c r="A76">
        <v>72</v>
      </c>
      <c r="B76" s="7" t="s">
        <v>9</v>
      </c>
      <c r="C76" s="7">
        <v>1000140</v>
      </c>
      <c r="D76" s="8" t="s">
        <v>203</v>
      </c>
      <c r="E76" s="9" t="s">
        <v>204</v>
      </c>
      <c r="F76" s="7" t="s">
        <v>11</v>
      </c>
      <c r="G76" s="10" t="s">
        <v>15</v>
      </c>
      <c r="H76" s="5" t="s">
        <v>16</v>
      </c>
      <c r="I76" s="7">
        <v>152.79995629848139</v>
      </c>
      <c r="J76" s="6">
        <v>133.75</v>
      </c>
      <c r="K76" s="6">
        <v>20436.994154921886</v>
      </c>
    </row>
    <row r="77" spans="1:11" x14ac:dyDescent="0.25">
      <c r="K77" s="11">
        <f>SUM(K5:K76)</f>
        <v>2280405.2464244245</v>
      </c>
    </row>
    <row r="79" spans="1:11" x14ac:dyDescent="0.25">
      <c r="B79" s="18" t="s">
        <v>205</v>
      </c>
    </row>
    <row r="80" spans="1:11" x14ac:dyDescent="0.25">
      <c r="B80" s="18" t="s">
        <v>206</v>
      </c>
    </row>
  </sheetData>
  <mergeCells count="10">
    <mergeCell ref="G1:G4"/>
    <mergeCell ref="H1:H4"/>
    <mergeCell ref="I1:I4"/>
    <mergeCell ref="J1:J4"/>
    <mergeCell ref="K1:K4"/>
    <mergeCell ref="F1:F4"/>
    <mergeCell ref="B1:B4"/>
    <mergeCell ref="C1:C4"/>
    <mergeCell ref="D1:D4"/>
    <mergeCell ref="E1:E4"/>
  </mergeCells>
  <dataValidations count="5">
    <dataValidation operator="lessThanOrEqual" allowBlank="1" showInputMessage="1" showErrorMessage="1" sqref="C1:C76"/>
    <dataValidation type="list" allowBlank="1" showInputMessage="1" showErrorMessage="1" sqref="B5:B76">
      <formula1>TypeResource</formula1>
    </dataValidation>
    <dataValidation type="decimal" allowBlank="1" showErrorMessage="1" errorTitle="Ошибка!" error="Значение должно быть числом" sqref="I5:J76">
      <formula1>0</formula1>
      <formula2>9999999999999</formula2>
    </dataValidation>
    <dataValidation type="list" allowBlank="1" showInputMessage="1" showErrorMessage="1" sqref="G5:G76">
      <formula1>ClassMater</formula1>
    </dataValidation>
    <dataValidation type="decimal" allowBlank="1" showInputMessage="1" showErrorMessage="1" sqref="K5:K76">
      <formula1>0</formula1>
      <formula2>1000000000000000000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2020-07-17T04:44:20Z</dcterms:modified>
</cp:coreProperties>
</file>